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3 metinis\CENTRO PRADINĖ\"/>
    </mc:Choice>
  </mc:AlternateContent>
  <bookViews>
    <workbookView xWindow="0" yWindow="0" windowWidth="28800" windowHeight="1161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30" i="1" l="1"/>
  <c r="G32" i="1"/>
  <c r="G31" i="1"/>
  <c r="G30" i="1"/>
  <c r="I30" i="1" l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<sst xmlns="http://schemas.openxmlformats.org/spreadsheetml/2006/main" count="48" uniqueCount="46">
  <si>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</si>
  <si>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</si>
  <si>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</si>
  <si>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</si>
  <si>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</si>
  <si>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</si>
  <si>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</si>
  <si>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</si>
  <si>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</si>
  <si>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</si>
  <si>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</si>
  <si>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</si>
  <si>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</si>
  <si>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</si>
  <si>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</si>
  <si>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</si>
  <si>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</si>
  <si>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</si>
  <si>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</si>
  <si>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</si>
  <si>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</si>
  <si>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</si>
  <si>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</si>
  <si>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</si>
  <si>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</si>
  <si>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</si>
  <si>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</si>
  <si>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</si>
  <si>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</si>
  <si>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</si>
  <si>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</si>
  <si>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</si>
  <si>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</si>
  <si>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</si>
  <si>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Centro pradinė mokykla , įmonės kodas 191818517 , A.Mickevičiaus g. 9 , Šiauliai</t>
  </si>
  <si>
    <t>Dalia Dambrauskienė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</si>
  <si>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</si>
  <si>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</si>
  <si>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</si>
  <si>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Parengė : Vyresn buhalterė Aldona Latonienė</t>
  </si>
  <si>
    <t>BIUDŽETINIŲ ĮSTAIGŲ PAJAMŲ 2023 M. Gruodžio 31 D.</t>
  </si>
  <si>
    <t>metinė</t>
  </si>
  <si>
    <t>2024 01 03</t>
  </si>
  <si>
    <t>2023 04</t>
  </si>
  <si>
    <t>(Biudžetinių įstaigų pajamų 2023 m. gruodžio 30 d. metinės, ketvirtinės ataskaitos forma Nr. 1)</t>
  </si>
  <si>
    <t>Pastaba : surinkta   33 -9068,35  Eur , 32 - 1362,10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</si>
</sst>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9" fillId="0" borderId="0" xfId="0" applyNumberFormat="1" applyFont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A22" zoomScaleNormal="100" workbookViewId="0">
      <selection activeCell="A35" sqref="A3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36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44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34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57" t="s">
        <v>3</v>
      </c>
      <c r="B10" s="57"/>
      <c r="C10" s="57"/>
      <c r="D10" s="57"/>
      <c r="E10" s="57"/>
      <c r="F10" s="57"/>
      <c r="G10" s="57"/>
      <c r="H10" s="57"/>
      <c r="I10" s="5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56" t="s">
        <v>40</v>
      </c>
      <c r="B13" s="56"/>
      <c r="C13" s="56"/>
      <c r="D13" s="56"/>
      <c r="E13" s="56"/>
      <c r="F13" s="56"/>
      <c r="G13" s="56"/>
      <c r="H13" s="56"/>
      <c r="I13" s="56"/>
    </row>
    <row r="14" spans="1:12">
      <c r="C14" s="10"/>
      <c r="D14" s="10" t="s">
        <v>41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55" t="s">
        <v>4</v>
      </c>
      <c r="B16" s="55"/>
      <c r="C16" s="55"/>
      <c r="D16" s="55"/>
      <c r="E16" s="55"/>
      <c r="F16" s="55"/>
      <c r="G16" s="55"/>
      <c r="H16" s="55"/>
      <c r="I16" s="55"/>
    </row>
    <row r="18" spans="1:11">
      <c r="C18" s="11" t="s">
        <v>42</v>
      </c>
      <c r="D18" s="13" t="s">
        <v>5</v>
      </c>
      <c r="E18" s="40" t="s">
        <v>43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26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27</v>
      </c>
      <c r="B29" s="43">
        <f t="shared" ref="B29:I29" si="0">SUM(B32+B31+B30)</f>
        <v>31.12</v>
      </c>
      <c r="C29" s="43">
        <f t="shared" si="0"/>
        <v>10900</v>
      </c>
      <c r="D29" s="43">
        <f t="shared" si="0"/>
        <v>10320</v>
      </c>
      <c r="E29" s="43">
        <f t="shared" si="0"/>
        <v>8898.7500000000018</v>
      </c>
      <c r="F29" s="43">
        <f t="shared" si="0"/>
        <v>8898.7500000000018</v>
      </c>
      <c r="G29" s="43">
        <f t="shared" si="0"/>
        <v>1452.37</v>
      </c>
      <c r="H29" s="43">
        <f t="shared" si="0"/>
        <v>0</v>
      </c>
      <c r="I29" s="43">
        <f t="shared" si="0"/>
        <v>1452.37</v>
      </c>
      <c r="J29" s="25"/>
    </row>
    <row r="30" spans="1:11">
      <c r="A30" s="2" t="s">
        <v>31</v>
      </c>
      <c r="B30" s="43">
        <v>31.12</v>
      </c>
      <c r="C30" s="43"/>
      <c r="D30" s="43"/>
      <c r="E30" s="43">
        <v>31.12</v>
      </c>
      <c r="F30" s="43">
        <v>31.12</v>
      </c>
      <c r="G30" s="43">
        <f>SUM(B30+D30-E30)</f>
        <v>0</v>
      </c>
      <c r="H30" s="43">
        <f>SUM(E30-F30)</f>
        <v>0</v>
      </c>
      <c r="I30" s="43">
        <f>SUM(G30+H30)</f>
        <v>0</v>
      </c>
      <c r="J30" s="25"/>
    </row>
    <row r="31" spans="1:11">
      <c r="A31" s="2" t="s">
        <v>32</v>
      </c>
      <c r="B31" s="43">
        <v>0</v>
      </c>
      <c r="C31" s="43">
        <v>1400</v>
      </c>
      <c r="D31" s="43">
        <v>1530</v>
      </c>
      <c r="E31" s="43">
        <v>708</v>
      </c>
      <c r="F31" s="43">
        <v>708</v>
      </c>
      <c r="G31" s="43">
        <f>SUM(B31+D31-E31)</f>
        <v>822</v>
      </c>
      <c r="H31" s="43">
        <f>SUM(E31-F31)</f>
        <v>0</v>
      </c>
      <c r="I31" s="43">
        <f>SUM(G31+H31)</f>
        <v>822</v>
      </c>
    </row>
    <row r="32" spans="1:11">
      <c r="A32" s="37" t="s">
        <v>33</v>
      </c>
      <c r="B32" s="43">
        <v>0</v>
      </c>
      <c r="C32" s="43">
        <v>9500</v>
      </c>
      <c r="D32" s="43">
        <v>8790</v>
      </c>
      <c r="E32" s="43">
        <v>8159.63</v>
      </c>
      <c r="F32" s="43">
        <v>8159.63</v>
      </c>
      <c r="G32" s="43">
        <f>SUM(B32+D32-E32)</f>
        <v>630.36999999999989</v>
      </c>
      <c r="H32" s="43">
        <f>SUM(E32-F32)</f>
        <v>0</v>
      </c>
      <c r="I32" s="43">
        <f>SUM(G32+H32)</f>
        <v>630.36999999999989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9" t="s">
        <v>45</v>
      </c>
      <c r="B35" s="44"/>
      <c r="C35" s="44"/>
      <c r="D35" s="44"/>
      <c r="E35" s="44"/>
      <c r="F35" s="44"/>
      <c r="G35" s="44"/>
      <c r="H35" s="44"/>
      <c r="I35" s="44"/>
      <c r="J35" s="33"/>
      <c r="K35" s="33"/>
      <c r="L35" s="33"/>
      <c r="M35" s="33"/>
      <c r="N35" s="33"/>
      <c r="O35" s="33"/>
      <c r="P35" s="33"/>
      <c r="Q35" s="33"/>
    </row>
    <row r="36" spans="1:17">
      <c r="A36" s="45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1" t="s">
        <v>28</v>
      </c>
      <c r="D38" s="5"/>
      <c r="F38" s="22"/>
      <c r="H38" s="5" t="s">
        <v>35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2" t="s">
        <v>29</v>
      </c>
      <c r="B41" s="6"/>
      <c r="C41" s="1"/>
      <c r="D41" s="15"/>
      <c r="E41" s="1"/>
      <c r="F41" s="1"/>
      <c r="G41" s="1"/>
      <c r="H41" s="42" t="s">
        <v>30</v>
      </c>
      <c r="I41" s="1"/>
    </row>
    <row r="42" spans="1:17" ht="24.75">
      <c r="A42" s="39" t="s">
        <v>38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53" t="s">
        <v>39</v>
      </c>
      <c r="E45" s="53"/>
      <c r="F45" s="53"/>
      <c r="G45" s="53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9:I9"/>
    <mergeCell ref="A12:I12"/>
    <mergeCell ref="A15:I15"/>
    <mergeCell ref="D45:G45"/>
    <mergeCell ref="A34:I34"/>
    <mergeCell ref="A16:I16"/>
    <mergeCell ref="A13:I13"/>
    <mergeCell ref="A10:I10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2022-07-14T10:32:52Z</cp:lastPrinted>
  <dcterms:created xsi:type="dcterms:W3CDTF">2018-11-13T06:22:20Z</dcterms:created>
  <dcterms:modified xsi:type="dcterms:W3CDTF">2024-01-03T06:28:58Z</dcterms:modified>
</cp:coreProperties>
</file>